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240" windowHeight="1243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P8" i="1" l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7" i="1"/>
  <c r="O20" i="1"/>
  <c r="O19" i="1"/>
  <c r="O18" i="1"/>
  <c r="O17" i="1"/>
  <c r="O16" i="1"/>
  <c r="O14" i="1"/>
  <c r="O10" i="1"/>
  <c r="O9" i="1"/>
  <c r="O8" i="1"/>
  <c r="O7" i="1"/>
  <c r="M8" i="1"/>
  <c r="M9" i="1"/>
  <c r="M10" i="1"/>
  <c r="M11" i="1"/>
  <c r="M12" i="1"/>
  <c r="M13" i="1"/>
  <c r="M14" i="1"/>
  <c r="M15" i="1"/>
  <c r="M16" i="1"/>
  <c r="M17" i="1"/>
  <c r="M18" i="1"/>
  <c r="M19" i="1"/>
  <c r="M21" i="1"/>
  <c r="M22" i="1"/>
  <c r="M23" i="1"/>
  <c r="M7" i="1"/>
  <c r="L20" i="1"/>
  <c r="L19" i="1"/>
  <c r="L18" i="1"/>
  <c r="L17" i="1"/>
  <c r="L16" i="1"/>
  <c r="L14" i="1"/>
  <c r="L10" i="1"/>
  <c r="L9" i="1"/>
  <c r="L8" i="1"/>
  <c r="L7" i="1"/>
  <c r="J8" i="1"/>
  <c r="J9" i="1"/>
  <c r="J10" i="1"/>
  <c r="J11" i="1"/>
  <c r="J12" i="1"/>
  <c r="J13" i="1"/>
  <c r="J14" i="1"/>
  <c r="J15" i="1"/>
  <c r="J16" i="1"/>
  <c r="J17" i="1"/>
  <c r="J18" i="1"/>
  <c r="J19" i="1"/>
  <c r="J21" i="1"/>
  <c r="J22" i="1"/>
  <c r="J23" i="1"/>
  <c r="J7" i="1"/>
  <c r="I19" i="1"/>
  <c r="I18" i="1"/>
  <c r="I17" i="1"/>
  <c r="I16" i="1"/>
  <c r="I14" i="1"/>
  <c r="I10" i="1"/>
  <c r="I9" i="1"/>
  <c r="I8" i="1"/>
  <c r="I7" i="1"/>
  <c r="F19" i="1"/>
  <c r="F18" i="1"/>
  <c r="F17" i="1"/>
  <c r="F16" i="1"/>
  <c r="F14" i="1"/>
  <c r="F10" i="1"/>
  <c r="F9" i="1"/>
  <c r="F8" i="1"/>
  <c r="F7" i="1"/>
  <c r="G21" i="1"/>
  <c r="G22" i="1"/>
  <c r="G23" i="1"/>
  <c r="G9" i="1"/>
  <c r="G10" i="1"/>
  <c r="G11" i="1"/>
  <c r="G12" i="1"/>
  <c r="G13" i="1"/>
  <c r="G14" i="1"/>
  <c r="G15" i="1"/>
  <c r="G16" i="1"/>
  <c r="G17" i="1"/>
  <c r="G18" i="1"/>
  <c r="G19" i="1"/>
  <c r="G8" i="1"/>
  <c r="G7" i="1"/>
  <c r="D19" i="1"/>
  <c r="D18" i="1"/>
  <c r="D17" i="1"/>
  <c r="D16" i="1"/>
  <c r="D15" i="1"/>
  <c r="D14" i="1"/>
  <c r="D10" i="1"/>
  <c r="D9" i="1"/>
  <c r="D8" i="1"/>
  <c r="D7" i="1"/>
  <c r="F6" i="1" l="1"/>
</calcChain>
</file>

<file path=xl/sharedStrings.xml><?xml version="1.0" encoding="utf-8"?>
<sst xmlns="http://schemas.openxmlformats.org/spreadsheetml/2006/main" count="54" uniqueCount="51">
  <si>
    <t>Наименование разделов, подразделов</t>
  </si>
  <si>
    <t xml:space="preserve">Код
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</si>
  <si>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</si>
  <si>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</si>
  <si>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</si>
  <si>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</si>
  <si>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</si>
  <si>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</si>
  <si>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</si>
  <si>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</si>
  <si>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</si>
  <si>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</si>
  <si>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</si>
  <si>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Физическая культура и спорт</t>
  </si>
  <si>
    <t>Спорт высших достижений</t>
  </si>
  <si>
    <t>Другие вопросы в области физической культуры и спорта</t>
  </si>
  <si>
    <t>ИТОГО РАСХОДОВ</t>
  </si>
  <si>
    <t>0100</t>
  </si>
  <si>
    <t>0200</t>
  </si>
  <si>
    <t>0300</t>
  </si>
  <si>
    <t>0400</t>
  </si>
  <si>
    <t>0401</t>
  </si>
  <si>
    <t>0402</t>
  </si>
  <si>
    <t>0404</t>
  </si>
  <si>
    <t>0500</t>
  </si>
  <si>
    <t>0600</t>
  </si>
  <si>
    <t>0700</t>
  </si>
  <si>
    <t>0800</t>
  </si>
  <si>
    <t>1000</t>
  </si>
  <si>
    <t>1100</t>
  </si>
  <si>
    <t>1103</t>
  </si>
  <si>
    <t>1105</t>
  </si>
  <si>
    <t>Культура, кинематография</t>
  </si>
  <si>
    <t>в % к общему объему расходов</t>
  </si>
  <si>
    <t>Ожидаемое исполнение</t>
  </si>
  <si>
    <t>в % к утвержденному бюджету</t>
  </si>
  <si>
    <t>2023 год</t>
  </si>
  <si>
    <t>Плановые назначения</t>
  </si>
  <si>
    <t>(тыс. руб.)</t>
  </si>
  <si>
    <t>в % к общему обьему расходов</t>
  </si>
  <si>
    <t>2024 год</t>
  </si>
  <si>
    <t>2025 год</t>
  </si>
  <si>
    <t>Условно утвержденные расходы</t>
  </si>
  <si>
    <t xml:space="preserve">Плановые назначения </t>
  </si>
  <si>
    <t>2026 год</t>
  </si>
  <si>
    <t>Приложение № 2   к Заключению Контрольно-счетной палаты городского округа Лотошино на проект решения Совета депутатов городского округа Лотошино "О бюджете городского округа Лотошино на 2024 год и плановый период 2025 и 2026 годов"</t>
  </si>
  <si>
    <t xml:space="preserve">Cведения о расходах бюджета городского округа Лотошино Московской области по разделам и подразделам классификации расходов  на 2024 год и на плановый период 2025 и 2026 годов </t>
  </si>
  <si>
    <t>Плановые назначения в редакции решения СД№464/53 от 31.08.2023 года</t>
  </si>
  <si>
    <t>в % к ожидаемому исполнению 2023 года</t>
  </si>
  <si>
    <t>в % к 2024 году</t>
  </si>
  <si>
    <t>% к 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</si>
</sst>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р_.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51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2" borderId="0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/>
    </xf>
    <xf numFmtId="165" fontId="6" fillId="2" borderId="0" xfId="0" applyNumberFormat="1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165" fontId="6" fillId="2" borderId="4" xfId="0" applyNumberFormat="1" applyFont="1" applyFill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65" fontId="8" fillId="2" borderId="4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9" fillId="0" borderId="6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 wrapText="1"/>
    </xf>
    <xf numFmtId="165" fontId="9" fillId="0" borderId="9" xfId="0" applyNumberFormat="1" applyFont="1" applyBorder="1" applyAlignment="1">
      <alignment horizontal="center" vertical="center" wrapText="1"/>
    </xf>
    <xf numFmtId="0" fontId="7" fillId="0" borderId="0" xfId="0" applyNumberFormat="1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workbookViewId="0">
      <pane ySplit="6" topLeftCell="A7" activePane="bottomLeft" state="frozen"/>
      <selection pane="bottomLeft" activeCell="R10" sqref="R10"/>
    </sheetView>
  </sheetViews>
  <sheetFormatPr defaultRowHeight="15" x14ac:dyDescent="0.25"/>
  <cols>
    <col min="1" max="1" width="35.5703125" style="1" customWidth="1"/>
    <col min="2" max="2" width="9.140625" style="2"/>
    <col min="3" max="3" width="15" style="2" customWidth="1"/>
    <col min="4" max="4" width="9.85546875" style="2" customWidth="1"/>
    <col min="5" max="5" width="12.5703125" style="2" customWidth="1"/>
    <col min="6" max="6" width="9.85546875" style="2" customWidth="1"/>
    <col min="7" max="7" width="11.7109375" style="2" customWidth="1"/>
    <col min="8" max="8" width="14.5703125" style="3" customWidth="1"/>
    <col min="9" max="9" width="8.7109375" style="3" customWidth="1"/>
    <col min="10" max="10" width="11.85546875" style="3" customWidth="1"/>
    <col min="11" max="11" width="11.140625" style="2" customWidth="1"/>
    <col min="12" max="12" width="10.42578125" style="2" customWidth="1"/>
    <col min="13" max="13" width="9.28515625" style="2" customWidth="1"/>
    <col min="14" max="14" width="10.42578125" style="2" customWidth="1"/>
    <col min="15" max="15" width="10" style="2" customWidth="1"/>
    <col min="16" max="16" width="8.7109375" style="1" customWidth="1"/>
    <col min="17" max="17" width="12" style="1" customWidth="1"/>
    <col min="18" max="18" width="12.85546875" style="1" customWidth="1"/>
    <col min="19" max="19" width="16.28515625" style="1" customWidth="1"/>
    <col min="20" max="16384" width="9.140625" style="1"/>
  </cols>
  <sheetData>
    <row r="1" spans="1:16" ht="63" customHeight="1" x14ac:dyDescent="0.25">
      <c r="A1" s="2"/>
      <c r="J1" s="43" t="s">
        <v>45</v>
      </c>
      <c r="K1" s="43"/>
      <c r="L1" s="43"/>
      <c r="M1" s="43"/>
      <c r="N1" s="43"/>
      <c r="O1" s="43"/>
      <c r="P1" s="43"/>
    </row>
    <row r="2" spans="1:16" ht="19.5" customHeight="1" x14ac:dyDescent="0.25">
      <c r="A2" s="2"/>
      <c r="J2" s="36"/>
      <c r="K2" s="36"/>
      <c r="L2" s="36"/>
      <c r="M2" s="36"/>
      <c r="N2" s="36"/>
      <c r="O2" s="36"/>
      <c r="P2" s="36"/>
    </row>
    <row r="3" spans="1:16" ht="31.5" customHeight="1" x14ac:dyDescent="0.25">
      <c r="A3" s="37"/>
      <c r="B3" s="37"/>
      <c r="C3" s="50" t="s">
        <v>46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37"/>
      <c r="P3" s="37"/>
    </row>
    <row r="4" spans="1:16" x14ac:dyDescent="0.25">
      <c r="N4" s="4" t="s">
        <v>38</v>
      </c>
      <c r="O4" s="4"/>
    </row>
    <row r="5" spans="1:16" ht="15" customHeight="1" x14ac:dyDescent="0.25">
      <c r="A5" s="41" t="s">
        <v>0</v>
      </c>
      <c r="B5" s="41" t="s">
        <v>1</v>
      </c>
      <c r="C5" s="38" t="s">
        <v>36</v>
      </c>
      <c r="D5" s="39"/>
      <c r="E5" s="39"/>
      <c r="F5" s="39"/>
      <c r="G5" s="40"/>
      <c r="H5" s="44" t="s">
        <v>40</v>
      </c>
      <c r="I5" s="45"/>
      <c r="J5" s="46"/>
      <c r="K5" s="47" t="s">
        <v>41</v>
      </c>
      <c r="L5" s="48"/>
      <c r="M5" s="49"/>
      <c r="N5" s="47" t="s">
        <v>44</v>
      </c>
      <c r="O5" s="48"/>
      <c r="P5" s="49"/>
    </row>
    <row r="6" spans="1:16" ht="75" customHeight="1" thickBot="1" x14ac:dyDescent="0.3">
      <c r="A6" s="42"/>
      <c r="B6" s="42"/>
      <c r="C6" s="12" t="s">
        <v>47</v>
      </c>
      <c r="D6" s="12" t="s">
        <v>33</v>
      </c>
      <c r="E6" s="12" t="s">
        <v>34</v>
      </c>
      <c r="F6" s="12" t="str">
        <f>$D$6</f>
        <v>в % к общему объему расходов</v>
      </c>
      <c r="G6" s="11" t="s">
        <v>35</v>
      </c>
      <c r="H6" s="13" t="s">
        <v>43</v>
      </c>
      <c r="I6" s="13" t="s">
        <v>39</v>
      </c>
      <c r="J6" s="13" t="s">
        <v>48</v>
      </c>
      <c r="K6" s="13" t="s">
        <v>37</v>
      </c>
      <c r="L6" s="14" t="s">
        <v>33</v>
      </c>
      <c r="M6" s="14" t="s">
        <v>49</v>
      </c>
      <c r="N6" s="13" t="s">
        <v>37</v>
      </c>
      <c r="O6" s="13" t="s">
        <v>33</v>
      </c>
      <c r="P6" s="13" t="s">
        <v>50</v>
      </c>
    </row>
    <row r="7" spans="1:16" ht="21" customHeight="1" x14ac:dyDescent="0.25">
      <c r="A7" s="5" t="s">
        <v>2</v>
      </c>
      <c r="B7" s="6" t="s">
        <v>17</v>
      </c>
      <c r="C7" s="18">
        <v>155919.1</v>
      </c>
      <c r="D7" s="18">
        <f>+C7/C23*100</f>
        <v>9.2800696794887543</v>
      </c>
      <c r="E7" s="18">
        <v>200256.8</v>
      </c>
      <c r="F7" s="18">
        <f>+E7/E23*100</f>
        <v>11.884658219518474</v>
      </c>
      <c r="G7" s="18">
        <f>+E7/C7*100</f>
        <v>128.43634936322746</v>
      </c>
      <c r="H7" s="18">
        <v>190627.1</v>
      </c>
      <c r="I7" s="18">
        <f>+H7/H23*100</f>
        <v>10.700427535257697</v>
      </c>
      <c r="J7" s="18">
        <f>+H7/E7*100</f>
        <v>95.191324339548032</v>
      </c>
      <c r="K7" s="32">
        <v>184563.6</v>
      </c>
      <c r="L7" s="33">
        <f>+K7/K23*100</f>
        <v>12.597228008655717</v>
      </c>
      <c r="M7" s="33">
        <f>+K7/H7*100</f>
        <v>96.819182582119751</v>
      </c>
      <c r="N7" s="18">
        <v>184618.8</v>
      </c>
      <c r="O7" s="18">
        <f>+N7/N23*100</f>
        <v>12.613008494672536</v>
      </c>
      <c r="P7" s="18">
        <f>+N7/K7*100</f>
        <v>100.02990838930319</v>
      </c>
    </row>
    <row r="8" spans="1:16" x14ac:dyDescent="0.25">
      <c r="A8" s="5" t="s">
        <v>3</v>
      </c>
      <c r="B8" s="6" t="s">
        <v>18</v>
      </c>
      <c r="C8" s="18">
        <v>1609.2</v>
      </c>
      <c r="D8" s="18">
        <f>+C8/C23*100</f>
        <v>9.5777157052813311E-2</v>
      </c>
      <c r="E8" s="18">
        <v>933.2</v>
      </c>
      <c r="F8" s="18">
        <f>+E8/E23*100</f>
        <v>5.5382703860516302E-2</v>
      </c>
      <c r="G8" s="18">
        <f>+E8/C8*100</f>
        <v>57.991548595575438</v>
      </c>
      <c r="H8" s="18">
        <v>1610.2</v>
      </c>
      <c r="I8" s="18">
        <f>+H8/H23*100</f>
        <v>9.0384989423182446E-2</v>
      </c>
      <c r="J8" s="18">
        <f t="shared" ref="J8:J23" si="0">+H8/E8*100</f>
        <v>172.54607801114446</v>
      </c>
      <c r="K8" s="25">
        <v>1664.6</v>
      </c>
      <c r="L8" s="26">
        <f>+K8/K23*100</f>
        <v>0.1136158253480551</v>
      </c>
      <c r="M8" s="33">
        <f t="shared" ref="M8:M23" si="1">+K8/H8*100</f>
        <v>103.37846230281951</v>
      </c>
      <c r="N8" s="26">
        <v>1664.5</v>
      </c>
      <c r="O8" s="26">
        <f>+N8/N23*100</f>
        <v>0.11371730635982055</v>
      </c>
      <c r="P8" s="18">
        <f t="shared" ref="P8:P23" si="2">+N8/K8*100</f>
        <v>99.993992550762954</v>
      </c>
    </row>
    <row r="9" spans="1:16" ht="25.5" x14ac:dyDescent="0.25">
      <c r="A9" s="5" t="s">
        <v>4</v>
      </c>
      <c r="B9" s="6" t="s">
        <v>19</v>
      </c>
      <c r="C9" s="18">
        <v>10128.200000000001</v>
      </c>
      <c r="D9" s="18">
        <f>+C9/C23*100</f>
        <v>0.60281518895246322</v>
      </c>
      <c r="E9" s="18">
        <v>11210.6</v>
      </c>
      <c r="F9" s="18">
        <f>+E9/E23*100</f>
        <v>0.66531648081729955</v>
      </c>
      <c r="G9" s="18">
        <f t="shared" ref="G9:G23" si="3">+E9/C9*100</f>
        <v>110.68699275290771</v>
      </c>
      <c r="H9" s="18">
        <v>13490.6</v>
      </c>
      <c r="I9" s="18">
        <f>+H9/H23*100</f>
        <v>0.75726477351408839</v>
      </c>
      <c r="J9" s="18">
        <f t="shared" si="0"/>
        <v>120.33789449271227</v>
      </c>
      <c r="K9" s="25">
        <v>13987.8</v>
      </c>
      <c r="L9" s="26">
        <f>+K9/K23*100</f>
        <v>0.95472512423616784</v>
      </c>
      <c r="M9" s="33">
        <f t="shared" si="1"/>
        <v>103.68552918328318</v>
      </c>
      <c r="N9" s="26">
        <v>14299.8</v>
      </c>
      <c r="O9" s="26">
        <f>+N9/N23*100</f>
        <v>0.97695087863271979</v>
      </c>
      <c r="P9" s="18">
        <f t="shared" si="2"/>
        <v>102.23051516321367</v>
      </c>
    </row>
    <row r="10" spans="1:16" x14ac:dyDescent="0.25">
      <c r="A10" s="5" t="s">
        <v>5</v>
      </c>
      <c r="B10" s="6" t="s">
        <v>20</v>
      </c>
      <c r="C10" s="18">
        <v>151485.29999999999</v>
      </c>
      <c r="D10" s="18">
        <f>+C10/C23*100</f>
        <v>9.0161765904129627</v>
      </c>
      <c r="E10" s="18">
        <v>164259.9</v>
      </c>
      <c r="F10" s="18">
        <f>+E10/E23*100</f>
        <v>9.748346975844429</v>
      </c>
      <c r="G10" s="18">
        <f t="shared" si="3"/>
        <v>108.4328974494555</v>
      </c>
      <c r="H10" s="34">
        <v>154023</v>
      </c>
      <c r="I10" s="35">
        <f>+H10/H23*100</f>
        <v>8.6457379368568059</v>
      </c>
      <c r="J10" s="18">
        <f t="shared" si="0"/>
        <v>93.76786422005614</v>
      </c>
      <c r="K10" s="21">
        <v>171574.9</v>
      </c>
      <c r="L10" s="18">
        <f>+K10/K23*100</f>
        <v>11.710695586032692</v>
      </c>
      <c r="M10" s="33">
        <f t="shared" si="1"/>
        <v>111.3956357167436</v>
      </c>
      <c r="N10" s="18">
        <v>142204.4</v>
      </c>
      <c r="O10" s="18">
        <f>+N10/N23*100</f>
        <v>9.7152906701799129</v>
      </c>
      <c r="P10" s="18">
        <f t="shared" si="2"/>
        <v>82.881820126370471</v>
      </c>
    </row>
    <row r="11" spans="1:16" hidden="1" x14ac:dyDescent="0.25">
      <c r="A11" s="5" t="s">
        <v>6</v>
      </c>
      <c r="B11" s="6" t="s">
        <v>21</v>
      </c>
      <c r="C11" s="18"/>
      <c r="D11" s="18"/>
      <c r="E11" s="18"/>
      <c r="F11" s="18"/>
      <c r="G11" s="18" t="e">
        <f t="shared" si="3"/>
        <v>#DIV/0!</v>
      </c>
      <c r="H11" s="19"/>
      <c r="I11" s="20"/>
      <c r="J11" s="18" t="e">
        <f t="shared" si="0"/>
        <v>#DIV/0!</v>
      </c>
      <c r="K11" s="21"/>
      <c r="L11" s="18"/>
      <c r="M11" s="33" t="e">
        <f t="shared" si="1"/>
        <v>#DIV/0!</v>
      </c>
      <c r="N11" s="18"/>
      <c r="O11" s="18"/>
      <c r="P11" s="18" t="e">
        <f t="shared" si="2"/>
        <v>#DIV/0!</v>
      </c>
    </row>
    <row r="12" spans="1:16" hidden="1" x14ac:dyDescent="0.25">
      <c r="A12" s="5" t="s">
        <v>7</v>
      </c>
      <c r="B12" s="6" t="s">
        <v>22</v>
      </c>
      <c r="C12" s="18"/>
      <c r="D12" s="18"/>
      <c r="E12" s="18"/>
      <c r="F12" s="18"/>
      <c r="G12" s="18" t="e">
        <f t="shared" si="3"/>
        <v>#DIV/0!</v>
      </c>
      <c r="H12" s="18"/>
      <c r="I12" s="22"/>
      <c r="J12" s="18" t="e">
        <f t="shared" si="0"/>
        <v>#DIV/0!</v>
      </c>
      <c r="K12" s="21"/>
      <c r="L12" s="18"/>
      <c r="M12" s="33" t="e">
        <f t="shared" si="1"/>
        <v>#DIV/0!</v>
      </c>
      <c r="N12" s="18"/>
      <c r="O12" s="18"/>
      <c r="P12" s="18" t="e">
        <f t="shared" si="2"/>
        <v>#DIV/0!</v>
      </c>
    </row>
    <row r="13" spans="1:16" ht="25.5" hidden="1" x14ac:dyDescent="0.25">
      <c r="A13" s="5" t="s">
        <v>8</v>
      </c>
      <c r="B13" s="6" t="s">
        <v>23</v>
      </c>
      <c r="C13" s="18"/>
      <c r="D13" s="18"/>
      <c r="E13" s="18"/>
      <c r="F13" s="18"/>
      <c r="G13" s="18" t="e">
        <f t="shared" si="3"/>
        <v>#DIV/0!</v>
      </c>
      <c r="H13" s="18"/>
      <c r="I13" s="22"/>
      <c r="J13" s="18" t="e">
        <f t="shared" si="0"/>
        <v>#DIV/0!</v>
      </c>
      <c r="K13" s="21"/>
      <c r="L13" s="18"/>
      <c r="M13" s="33" t="e">
        <f t="shared" si="1"/>
        <v>#DIV/0!</v>
      </c>
      <c r="N13" s="18"/>
      <c r="O13" s="18"/>
      <c r="P13" s="18" t="e">
        <f t="shared" si="2"/>
        <v>#DIV/0!</v>
      </c>
    </row>
    <row r="14" spans="1:16" x14ac:dyDescent="0.25">
      <c r="A14" s="5" t="s">
        <v>9</v>
      </c>
      <c r="B14" s="6" t="s">
        <v>24</v>
      </c>
      <c r="C14" s="18">
        <v>433323.7</v>
      </c>
      <c r="D14" s="18">
        <f>+C14/C23*100</f>
        <v>25.790773098189263</v>
      </c>
      <c r="E14" s="18">
        <v>296889.3</v>
      </c>
      <c r="F14" s="18">
        <f>+E14/E23*100</f>
        <v>17.619515839322737</v>
      </c>
      <c r="G14" s="18">
        <f t="shared" si="3"/>
        <v>68.514438513286947</v>
      </c>
      <c r="H14" s="24">
        <v>474592.1</v>
      </c>
      <c r="I14" s="18">
        <f>+H14/H23*100</f>
        <v>26.64017012720528</v>
      </c>
      <c r="J14" s="18">
        <f t="shared" si="0"/>
        <v>159.85490214702921</v>
      </c>
      <c r="K14" s="25">
        <v>385170.6</v>
      </c>
      <c r="L14" s="26">
        <f>+K14/K23*100</f>
        <v>26.289484331854858</v>
      </c>
      <c r="M14" s="33">
        <f t="shared" si="1"/>
        <v>81.158240939956656</v>
      </c>
      <c r="N14" s="18">
        <v>312372.2</v>
      </c>
      <c r="O14" s="18">
        <f>+N14/N23*100</f>
        <v>21.34101842336506</v>
      </c>
      <c r="P14" s="18">
        <f t="shared" si="2"/>
        <v>81.099699717475843</v>
      </c>
    </row>
    <row r="15" spans="1:16" x14ac:dyDescent="0.25">
      <c r="A15" s="5" t="s">
        <v>10</v>
      </c>
      <c r="B15" s="6" t="s">
        <v>25</v>
      </c>
      <c r="C15" s="18">
        <v>162.1</v>
      </c>
      <c r="D15" s="18">
        <f>+C15/C23*100</f>
        <v>9.6479475256407137E-3</v>
      </c>
      <c r="E15" s="18">
        <v>150</v>
      </c>
      <c r="F15" s="18">
        <v>0</v>
      </c>
      <c r="G15" s="18">
        <f t="shared" si="3"/>
        <v>92.535471930906851</v>
      </c>
      <c r="H15" s="24">
        <v>170</v>
      </c>
      <c r="I15" s="18">
        <v>0</v>
      </c>
      <c r="J15" s="18">
        <f t="shared" si="0"/>
        <v>113.33333333333333</v>
      </c>
      <c r="K15" s="21">
        <v>170</v>
      </c>
      <c r="L15" s="18">
        <v>0</v>
      </c>
      <c r="M15" s="33">
        <f t="shared" si="1"/>
        <v>100</v>
      </c>
      <c r="N15" s="18">
        <v>170</v>
      </c>
      <c r="O15" s="18">
        <v>0</v>
      </c>
      <c r="P15" s="18">
        <f t="shared" si="2"/>
        <v>100</v>
      </c>
    </row>
    <row r="16" spans="1:16" x14ac:dyDescent="0.25">
      <c r="A16" s="5" t="s">
        <v>11</v>
      </c>
      <c r="B16" s="6" t="s">
        <v>26</v>
      </c>
      <c r="C16" s="18">
        <v>729766.6</v>
      </c>
      <c r="D16" s="18">
        <f>+C16/C23*100</f>
        <v>43.434607419896587</v>
      </c>
      <c r="E16" s="18">
        <v>774343.2</v>
      </c>
      <c r="F16" s="18">
        <f>+E16/E23*100</f>
        <v>45.955015143596803</v>
      </c>
      <c r="G16" s="18">
        <f t="shared" si="3"/>
        <v>106.10833655582483</v>
      </c>
      <c r="H16" s="24">
        <v>677710.7</v>
      </c>
      <c r="I16" s="18">
        <f>+H16/H23*100</f>
        <v>38.04178018350364</v>
      </c>
      <c r="J16" s="18">
        <f t="shared" si="0"/>
        <v>87.520714329253494</v>
      </c>
      <c r="K16" s="25">
        <v>470011.5</v>
      </c>
      <c r="L16" s="26">
        <f>+K16/K23*100</f>
        <v>32.080226177806928</v>
      </c>
      <c r="M16" s="33">
        <f t="shared" si="1"/>
        <v>69.352822671974934</v>
      </c>
      <c r="N16" s="18">
        <v>570511.9</v>
      </c>
      <c r="O16" s="18">
        <f>+N16/N23*100</f>
        <v>38.97691589920295</v>
      </c>
      <c r="P16" s="18">
        <f t="shared" si="2"/>
        <v>121.38254063996308</v>
      </c>
    </row>
    <row r="17" spans="1:16" x14ac:dyDescent="0.25">
      <c r="A17" s="5" t="s">
        <v>32</v>
      </c>
      <c r="B17" s="6" t="s">
        <v>27</v>
      </c>
      <c r="C17" s="18">
        <v>99096.5</v>
      </c>
      <c r="D17" s="18">
        <f>+C17/C23*100</f>
        <v>5.8980742256301975</v>
      </c>
      <c r="E17" s="18">
        <v>127204.8</v>
      </c>
      <c r="F17" s="18">
        <f>+E17/E23*100</f>
        <v>7.5492346421305232</v>
      </c>
      <c r="G17" s="18">
        <f t="shared" si="3"/>
        <v>128.36457392541612</v>
      </c>
      <c r="H17" s="24">
        <v>127460.5</v>
      </c>
      <c r="I17" s="18">
        <f>+H17/H23*100</f>
        <v>7.1547111814517113</v>
      </c>
      <c r="J17" s="18">
        <f t="shared" si="0"/>
        <v>100.20101442712854</v>
      </c>
      <c r="K17" s="25">
        <v>120305.60000000001</v>
      </c>
      <c r="L17" s="26">
        <f>+K17/K23*100</f>
        <v>8.2113541018821223</v>
      </c>
      <c r="M17" s="33">
        <f t="shared" si="1"/>
        <v>94.386574664307759</v>
      </c>
      <c r="N17" s="18">
        <v>120305.60000000001</v>
      </c>
      <c r="O17" s="18">
        <f>+N17/N23*100</f>
        <v>8.2191822000612973</v>
      </c>
      <c r="P17" s="18">
        <f t="shared" si="2"/>
        <v>100</v>
      </c>
    </row>
    <row r="18" spans="1:16" x14ac:dyDescent="0.25">
      <c r="A18" s="5" t="s">
        <v>12</v>
      </c>
      <c r="B18" s="6" t="s">
        <v>28</v>
      </c>
      <c r="C18" s="18">
        <v>25524.3</v>
      </c>
      <c r="D18" s="18">
        <f>+C18/C23*100</f>
        <v>1.5191678410161091</v>
      </c>
      <c r="E18" s="18">
        <v>30069.9</v>
      </c>
      <c r="F18" s="18">
        <f>+E18/E23*100</f>
        <v>1.7845610445942339</v>
      </c>
      <c r="G18" s="18">
        <f t="shared" si="3"/>
        <v>117.80891150785722</v>
      </c>
      <c r="H18" s="24">
        <v>60236.3</v>
      </c>
      <c r="I18" s="18">
        <f>+H18/H23*100</f>
        <v>3.381230492107592</v>
      </c>
      <c r="J18" s="18">
        <f t="shared" si="0"/>
        <v>200.32091892557008</v>
      </c>
      <c r="K18" s="25">
        <v>52103.199999999997</v>
      </c>
      <c r="L18" s="26">
        <f>+K18/K23*100</f>
        <v>3.5562586034331281</v>
      </c>
      <c r="M18" s="33">
        <f t="shared" si="1"/>
        <v>86.49800867583167</v>
      </c>
      <c r="N18" s="18">
        <v>52008.9</v>
      </c>
      <c r="O18" s="18">
        <f>+N18/N23*100</f>
        <v>3.5532063771326352</v>
      </c>
      <c r="P18" s="18">
        <f t="shared" si="2"/>
        <v>99.81901303566768</v>
      </c>
    </row>
    <row r="19" spans="1:16" x14ac:dyDescent="0.25">
      <c r="A19" s="5" t="s">
        <v>13</v>
      </c>
      <c r="B19" s="6" t="s">
        <v>29</v>
      </c>
      <c r="C19" s="18">
        <v>73135.3</v>
      </c>
      <c r="D19" s="18">
        <f>+C19/C23*100</f>
        <v>4.3529027555335675</v>
      </c>
      <c r="E19" s="18">
        <v>79688</v>
      </c>
      <c r="F19" s="18">
        <f>+E19/E23*100</f>
        <v>4.7292508628770067</v>
      </c>
      <c r="G19" s="18">
        <f t="shared" si="3"/>
        <v>108.9596952497631</v>
      </c>
      <c r="H19" s="24">
        <v>81570</v>
      </c>
      <c r="I19" s="18">
        <f>+H19/H23*100</f>
        <v>4.5787502094454053</v>
      </c>
      <c r="J19" s="18">
        <f t="shared" si="0"/>
        <v>102.36171067161932</v>
      </c>
      <c r="K19" s="25">
        <v>65560.899999999994</v>
      </c>
      <c r="L19" s="26">
        <f>+K19/K23*100</f>
        <v>4.4748022131811274</v>
      </c>
      <c r="M19" s="33">
        <f t="shared" si="1"/>
        <v>80.373789383351706</v>
      </c>
      <c r="N19" s="18">
        <v>65560.899999999994</v>
      </c>
      <c r="O19" s="18">
        <f>+N19/N23*100</f>
        <v>4.4790681589219341</v>
      </c>
      <c r="P19" s="18">
        <f t="shared" si="2"/>
        <v>100</v>
      </c>
    </row>
    <row r="20" spans="1:16" x14ac:dyDescent="0.25">
      <c r="A20" s="5" t="s">
        <v>42</v>
      </c>
      <c r="B20" s="6"/>
      <c r="C20" s="18">
        <v>0</v>
      </c>
      <c r="D20" s="18"/>
      <c r="E20" s="18">
        <v>0</v>
      </c>
      <c r="F20" s="18"/>
      <c r="G20" s="18"/>
      <c r="H20" s="24">
        <v>0</v>
      </c>
      <c r="I20" s="18"/>
      <c r="J20" s="18"/>
      <c r="K20" s="25">
        <v>24674</v>
      </c>
      <c r="L20" s="26">
        <f>+K20/K23*100</f>
        <v>1.6841024117733461</v>
      </c>
      <c r="M20" s="33"/>
      <c r="N20" s="18">
        <v>48026</v>
      </c>
      <c r="O20" s="18">
        <f>+N20/N23*100</f>
        <v>3.2810978403344802</v>
      </c>
      <c r="P20" s="18">
        <f t="shared" si="2"/>
        <v>194.64213341979411</v>
      </c>
    </row>
    <row r="21" spans="1:16" hidden="1" x14ac:dyDescent="0.25">
      <c r="A21" s="9" t="s">
        <v>14</v>
      </c>
      <c r="B21" s="10" t="s">
        <v>30</v>
      </c>
      <c r="C21" s="27"/>
      <c r="D21" s="27"/>
      <c r="E21" s="27"/>
      <c r="F21" s="27"/>
      <c r="G21" s="18" t="e">
        <f t="shared" si="3"/>
        <v>#DIV/0!</v>
      </c>
      <c r="H21" s="28"/>
      <c r="I21" s="27"/>
      <c r="J21" s="18" t="e">
        <f t="shared" si="0"/>
        <v>#DIV/0!</v>
      </c>
      <c r="K21" s="29"/>
      <c r="L21" s="27"/>
      <c r="M21" s="33" t="e">
        <f t="shared" si="1"/>
        <v>#DIV/0!</v>
      </c>
      <c r="N21" s="27"/>
      <c r="O21" s="27"/>
      <c r="P21" s="18" t="e">
        <f t="shared" si="2"/>
        <v>#DIV/0!</v>
      </c>
    </row>
    <row r="22" spans="1:16" ht="25.5" hidden="1" x14ac:dyDescent="0.25">
      <c r="A22" s="9" t="s">
        <v>15</v>
      </c>
      <c r="B22" s="10" t="s">
        <v>31</v>
      </c>
      <c r="C22" s="27"/>
      <c r="D22" s="27"/>
      <c r="E22" s="27"/>
      <c r="F22" s="27"/>
      <c r="G22" s="18" t="e">
        <f t="shared" si="3"/>
        <v>#DIV/0!</v>
      </c>
      <c r="H22" s="28"/>
      <c r="I22" s="27"/>
      <c r="J22" s="18" t="e">
        <f t="shared" si="0"/>
        <v>#DIV/0!</v>
      </c>
      <c r="K22" s="29"/>
      <c r="L22" s="27"/>
      <c r="M22" s="33" t="e">
        <f t="shared" si="1"/>
        <v>#DIV/0!</v>
      </c>
      <c r="N22" s="27"/>
      <c r="O22" s="27"/>
      <c r="P22" s="18" t="e">
        <f t="shared" si="2"/>
        <v>#DIV/0!</v>
      </c>
    </row>
    <row r="23" spans="1:16" x14ac:dyDescent="0.25">
      <c r="A23" s="7" t="s">
        <v>16</v>
      </c>
      <c r="B23" s="8"/>
      <c r="C23" s="15">
        <v>1680150.1</v>
      </c>
      <c r="D23" s="17">
        <v>100</v>
      </c>
      <c r="E23" s="17">
        <v>1685002.6</v>
      </c>
      <c r="F23" s="17">
        <v>100</v>
      </c>
      <c r="G23" s="18">
        <f t="shared" si="3"/>
        <v>100.288813481605</v>
      </c>
      <c r="H23" s="23">
        <v>1781490.5</v>
      </c>
      <c r="I23" s="30">
        <v>100</v>
      </c>
      <c r="J23" s="18">
        <f t="shared" si="0"/>
        <v>105.726276030672</v>
      </c>
      <c r="K23" s="31">
        <v>1465112.8</v>
      </c>
      <c r="L23" s="16">
        <v>100</v>
      </c>
      <c r="M23" s="33">
        <f t="shared" si="1"/>
        <v>82.240842710079008</v>
      </c>
      <c r="N23" s="15">
        <v>1463717.4</v>
      </c>
      <c r="O23" s="15">
        <v>100</v>
      </c>
      <c r="P23" s="18">
        <f t="shared" si="2"/>
        <v>99.904758186536895</v>
      </c>
    </row>
  </sheetData>
  <mergeCells count="8">
    <mergeCell ref="C5:G5"/>
    <mergeCell ref="B5:B6"/>
    <mergeCell ref="A5:A6"/>
    <mergeCell ref="J1:P1"/>
    <mergeCell ref="H5:J5"/>
    <mergeCell ref="K5:M5"/>
    <mergeCell ref="N5:P5"/>
    <mergeCell ref="C3:N3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2023-11-22T07:30:16Z</dcterms:modified>
</cp:coreProperties>
</file>